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m\Documents\Petroskills\ADA-PRD Course Materials\700 Monte Carlo\Models\"/>
    </mc:Choice>
  </mc:AlternateContent>
  <xr:revisionPtr revIDLastSave="0" documentId="13_ncr:1_{3CA841A2-DF2F-4F39-96CA-66EA1FB4CCA4}" xr6:coauthVersionLast="47" xr6:coauthVersionMax="47" xr10:uidLastSave="{00000000-0000-0000-0000-000000000000}"/>
  <bookViews>
    <workbookView xWindow="-110" yWindow="-110" windowWidth="19420" windowHeight="11500" firstSheet="2" activeTab="2" xr2:uid="{00000000-000D-0000-FFFF-FFFF00000000}"/>
  </bookViews>
  <sheets>
    <sheet name="CB_DATA_" sheetId="3" state="hidden" r:id="rId1"/>
    <sheet name="RiskSerializationData8" sheetId="5" state="hidden" r:id="rId2"/>
    <sheet name="Model with Normal" sheetId="2" r:id="rId3"/>
    <sheet name="Data &amp; Statistics" sheetId="1" r:id="rId4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anualCount" hidden="1">8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1</definedName>
    <definedName name="_AtRisk_SimSetting_StdRecalcWithoutRiskStaticPercentile" hidden="1">0.5</definedName>
    <definedName name="BasevExpand">'Model with Normal'!$C$18:$D$19</definedName>
    <definedName name="BrowseRecords" localSheetId="1">RiskSerializationData8!$6:$6</definedName>
    <definedName name="CB_2f0fcb4a0c7e4f8f818c7623e45bee2b" localSheetId="2" hidden="1">'Model with Normal'!$E$3</definedName>
    <definedName name="CB_3a27cec317f74b2cabb007ccec0d7233" localSheetId="2" hidden="1">'Model with Normal'!$B$4</definedName>
    <definedName name="CB_68acc55a68b54b7ab68819f16a7be9df" localSheetId="2" hidden="1">'Model with Normal'!$B$7</definedName>
    <definedName name="CB_74b581d575af45d48226923aea16f3e4" localSheetId="2" hidden="1">'Model with Normal'!#REF!</definedName>
    <definedName name="CB_c30b11d97eaf4387a63da8e6a96bdbe7" localSheetId="2" hidden="1">'Model with Normal'!$B$6</definedName>
    <definedName name="CB_db7a6d2840bc4f5cb818d381e1701ea3" localSheetId="2" hidden="1">'Model with Normal'!#REF!</definedName>
    <definedName name="CB_ddd64866ea524f84840cdb9a68a5689d" localSheetId="2" hidden="1">'Model with Normal'!$E$8</definedName>
    <definedName name="CB_de87ccca12994bcb9b001b273149814f" localSheetId="2" hidden="1">'Model with Normal'!$B$3</definedName>
    <definedName name="CB_e91bb84e2bc941788996e2db0d5564a3" localSheetId="2" hidden="1">'Model with Normal'!$B$10</definedName>
    <definedName name="CB_ea6dcc4a013943da941d836ba09aa279" localSheetId="2" hidden="1">'Model with Normal'!$B$8</definedName>
    <definedName name="CBCR_3df7475f950345ee9705e070bed07eb4" localSheetId="2" hidden="1">'Model with Normal'!$F$8</definedName>
    <definedName name="CBCR_c762fd87ddd342258f2fbc2807c217bf" localSheetId="2" hidden="1">'Model with Normal'!$F$3</definedName>
    <definedName name="CBCR_d954ccbd85f74ec9bd68db1bad3e9f14" localSheetId="2" hidden="1">'Model with Normal'!$C$10</definedName>
    <definedName name="CBWorkbookPriority" hidden="1">-1440326774</definedName>
    <definedName name="CBx_390328ef569849c98e717dd29bc838a8" localSheetId="0" hidden="1">"'Model with Normal'!$A$1"</definedName>
    <definedName name="CBx_4a03d7233e3d4671b36b5a999391b9e5" localSheetId="0" hidden="1">"'CB_DATA_'!$A$1"</definedName>
    <definedName name="CBx_Sheet_Guid" localSheetId="0" hidden="1">"'4a03d7233e3d4671b36b5a999391b9e5"</definedName>
    <definedName name="CBx_Sheet_Guid" localSheetId="2" hidden="1">"'390328ef569849c98e717dd29bc838a8"</definedName>
    <definedName name="Pal_Workbook_GUID" hidden="1">"ZSPP5G5YU1M8SBQJGRYTMIZU"</definedName>
    <definedName name="RiskAfterRecalcMacro" hidden="1">""</definedName>
    <definedName name="RiskAfterSimMacro" hidden="1">""</definedName>
    <definedName name="riskATSSboxGraph" hidden="1">FALSE</definedName>
    <definedName name="riskATSSincludeSimtables" hidden="1">TRUE</definedName>
    <definedName name="riskATSSinputsGraphs" hidden="1">FALSE</definedName>
    <definedName name="riskATSSoutputStatistic" hidden="1">3</definedName>
    <definedName name="riskATSSpercentChangeGraph" hidden="1">TRUE</definedName>
    <definedName name="riskATSSpercentileGraph" hidden="1">TRUE</definedName>
    <definedName name="riskATSSpercentileValue" hidden="1">0.5</definedName>
    <definedName name="riskATSSprintReport" hidden="1">FALSE</definedName>
    <definedName name="riskATSSreportsInActiveBook" hidden="1">FALSE</definedName>
    <definedName name="riskATSSreportsSelected" hidden="1">TRUE</definedName>
    <definedName name="riskATSSsummaryReport" hidden="1">TRUE</definedName>
    <definedName name="riskATSStornadoGraph" hidden="1">TRUE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electedCell" hidden="1">"$B$10"</definedName>
    <definedName name="RiskSelectedNameCell1" hidden="1">"$B$2"</definedName>
    <definedName name="RiskSelectedNameCell2" hidden="1">"$B$2"</definedName>
    <definedName name="RiskSimulationResultsStorageLocation" hidden="1">"2"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ol">'Model with Normal'!$B$13</definedName>
    <definedName name="rtol">'Model with Normal'!$B$13</definedName>
    <definedName name="SerializationHeader" localSheetId="1">RiskSerializationData8!$A$1:$B$3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5" l="1"/>
  <c r="A6" i="5"/>
  <c r="D14" i="1"/>
  <c r="D13" i="1"/>
  <c r="D12" i="1"/>
  <c r="B19" i="2"/>
  <c r="D17" i="2"/>
  <c r="C17" i="2"/>
  <c r="B18" i="2"/>
  <c r="C18" i="1"/>
  <c r="C19" i="1"/>
  <c r="C20" i="1"/>
  <c r="C21" i="1"/>
  <c r="C12" i="1"/>
  <c r="C15" i="1"/>
  <c r="C13" i="1"/>
  <c r="C14" i="1"/>
  <c r="A15" i="1"/>
  <c r="A21" i="1"/>
  <c r="D18" i="1"/>
  <c r="D21" i="1"/>
  <c r="D22" i="1"/>
  <c r="D20" i="1"/>
  <c r="D15" i="1"/>
  <c r="D16" i="1"/>
  <c r="D19" i="1"/>
  <c r="B3" i="2" a="1"/>
  <c r="B7" i="2" a="1"/>
  <c r="B6" i="2" a="1"/>
  <c r="B6" i="2" l="1"/>
  <c r="B7" i="2"/>
  <c r="B3" i="2"/>
  <c r="E3" i="2" s="1"/>
  <c r="F3" i="2" a="1"/>
  <c r="B8" i="2" a="1"/>
  <c r="B8" i="2" l="1"/>
  <c r="F3" i="2"/>
  <c r="G3" i="2" s="1"/>
  <c r="B10" i="2" a="1"/>
  <c r="B10" i="2" l="1"/>
  <c r="E8" i="2"/>
  <c r="C10" i="2" a="1"/>
  <c r="F8" i="2" a="1"/>
  <c r="F8" i="2" l="1"/>
  <c r="G8" i="2" s="1"/>
  <c r="C10" i="2"/>
  <c r="E10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Tim</author>
  </authors>
  <commentList>
    <comment ref="B17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@RISK Correlation BasevExpand
Updated: 10/7/2010 3:08:57 PM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<sst xmlns="http://schemas.openxmlformats.org/spreadsheetml/2006/main" count="60" uniqueCount="59">
  <si>
    <t>Market Demand</t>
  </si>
  <si>
    <t>Low</t>
  </si>
  <si>
    <t>Medium</t>
  </si>
  <si>
    <t>High</t>
  </si>
  <si>
    <t>Probability</t>
  </si>
  <si>
    <t>Expand Plant</t>
  </si>
  <si>
    <t>Don't Expand</t>
  </si>
  <si>
    <t>$180-80=100</t>
  </si>
  <si>
    <t>$280-80=200</t>
  </si>
  <si>
    <t>$380-80=300</t>
  </si>
  <si>
    <t>x</t>
  </si>
  <si>
    <t>mean</t>
  </si>
  <si>
    <t>p(x)</t>
  </si>
  <si>
    <t>var</t>
  </si>
  <si>
    <t>sd</t>
  </si>
  <si>
    <t>arplant.xls</t>
  </si>
  <si>
    <t>Payoff Table (amounts in $millions)</t>
  </si>
  <si>
    <t>Do Nothing</t>
  </si>
  <si>
    <t>Expand - Operations</t>
  </si>
  <si>
    <t>Expansion - Do Nothing</t>
  </si>
  <si>
    <t>Do Nothing (base plan)</t>
  </si>
  <si>
    <t>cbplant.xls</t>
  </si>
  <si>
    <t>NPV</t>
  </si>
  <si>
    <t>U(NPV)</t>
  </si>
  <si>
    <t>EU</t>
  </si>
  <si>
    <t>CE</t>
  </si>
  <si>
    <t>place the mean of U(x)</t>
  </si>
  <si>
    <t>@RISK Correlations</t>
  </si>
  <si>
    <t>Normal distributions</t>
  </si>
  <si>
    <t>Mean</t>
  </si>
  <si>
    <t>SD</t>
  </si>
  <si>
    <t>Expand Plant Benefits</t>
  </si>
  <si>
    <t>Expand Plant Cost</t>
  </si>
  <si>
    <t>Expand Net</t>
  </si>
  <si>
    <t>Use RiskMean to</t>
  </si>
  <si>
    <t>rtol</t>
  </si>
  <si>
    <t>Written By Version</t>
  </si>
  <si>
    <t>8.8.1</t>
  </si>
  <si>
    <t>Serialization Major Version</t>
  </si>
  <si>
    <t>Serialization Minor Version</t>
  </si>
  <si>
    <t>Browse Record</t>
  </si>
  <si>
    <t>Display Mode</t>
  </si>
  <si>
    <t>Sens Graph Type</t>
  </si>
  <si>
    <t>Cond Sens Settings</t>
  </si>
  <si>
    <t>Scenario Settings</t>
  </si>
  <si>
    <t>Selected Scenario</t>
  </si>
  <si>
    <t>Distribution Options</t>
  </si>
  <si>
    <t>Distribution GS</t>
  </si>
  <si>
    <t>Distribution Curves</t>
  </si>
  <si>
    <t>Sens Tornado Options</t>
  </si>
  <si>
    <t>Sens Tornado GS</t>
  </si>
  <si>
    <t>Sens Tornado Curves</t>
  </si>
  <si>
    <t>Scen Tornado Options</t>
  </si>
  <si>
    <t>Scen Tornado GS</t>
  </si>
  <si>
    <t>Scen Tornado Curves</t>
  </si>
  <si>
    <t>Sens Spider Option</t>
  </si>
  <si>
    <t>Sens Spider GS</t>
  </si>
  <si>
    <t>Sens Spider Curves</t>
  </si>
  <si>
    <t>GF1_rK0qDwEAEwDqAAwjACcAOABVAGkAagB4AIYAxADmAOAAKwD//wAAAAAAAAEEAAAAAAMwLjAAAAABF0Rpc3RyaWJ1dGlvbiBDb21wYXJpc29uAQABARAAAgABClN0YXRpc3RpY3MDAQEA/wEBAQEBAAEBAQAEAAAAAQEBAQEAAQEBAAQAAAACjQACrgACHQAQRXhwYW5kIFBsYW50IE5ldAAAAP/cFDwBAAACAAIAEgAJQmFzZSBQbGFuAAElAQAAAgACAMwA1gABAQMBmpmZmZmZqT8AAGZmZmZmZu4/AAAFAAEBAQABAQ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</si>
</sst>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3" formatCode="_(* #,##0.00_);_(* \(#,##0.00\);_(* &quot;-&quot;??_);_(@_)"/>
    <numFmt numFmtId="164" formatCode="0.0"/>
    <numFmt numFmtId="165" formatCode="_(* #,##0_);_(* \(#,##0\);_(* &quot;-&quot;??_);_(@_)"/>
  </numFmts>
  <fonts count="12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Tahoma"/>
      <family val="2"/>
    </font>
    <font>
      <b/>
      <sz val="9"/>
      <color indexed="81"/>
      <name val="Tahoma"/>
      <family val="2"/>
    </font>
    <font>
      <sz val="8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164" fontId="0" fillId="0" borderId="0" xfId="0" applyNumberFormat="1"/>
    <xf numFmtId="0" fontId="0" fillId="0" borderId="0" xfId="0" quotePrefix="1"/>
    <xf numFmtId="0" fontId="0" fillId="0" borderId="0" xfId="0" applyAlignment="1">
      <alignment horizontal="right"/>
    </xf>
    <xf numFmtId="6" fontId="0" fillId="0" borderId="0" xfId="0" applyNumberForma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164" fontId="3" fillId="0" borderId="0" xfId="0" applyNumberFormat="1" applyFont="1"/>
    <xf numFmtId="0" fontId="3" fillId="0" borderId="0" xfId="0" applyFont="1"/>
    <xf numFmtId="0" fontId="4" fillId="0" borderId="0" xfId="0" applyFont="1"/>
    <xf numFmtId="1" fontId="3" fillId="0" borderId="0" xfId="0" applyNumberFormat="1" applyFont="1"/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2" fontId="3" fillId="0" borderId="0" xfId="0" applyNumberFormat="1" applyFont="1"/>
    <xf numFmtId="0" fontId="9" fillId="5" borderId="3" xfId="0" applyFont="1" applyFill="1" applyBorder="1" applyAlignment="1">
      <alignment horizontal="center" vertical="center"/>
    </xf>
    <xf numFmtId="0" fontId="9" fillId="4" borderId="2" xfId="0" quotePrefix="1" applyFont="1" applyFill="1" applyBorder="1"/>
    <xf numFmtId="0" fontId="9" fillId="5" borderId="6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left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0" fontId="11" fillId="6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3" fillId="2" borderId="0" xfId="0" applyNumberFormat="1" applyFont="1" applyFill="1" applyAlignment="1">
      <alignment horizontal="center"/>
    </xf>
    <xf numFmtId="164" fontId="8" fillId="0" borderId="0" xfId="0" applyNumberFormat="1" applyFont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3" fillId="3" borderId="0" xfId="0" applyNumberFormat="1" applyFont="1" applyFill="1" applyAlignment="1">
      <alignment horizontal="center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65" fontId="3" fillId="0" borderId="0" xfId="1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6">
    <dxf>
      <font>
        <color rgb="FF000000"/>
      </font>
      <fill>
        <patternFill>
          <bgColor rgb="FFFAC08F"/>
        </patternFill>
      </fill>
    </dxf>
    <dxf>
      <font>
        <color rgb="FF000000"/>
      </font>
      <fill>
        <patternFill>
          <bgColor rgb="FF9BBB59"/>
        </patternFill>
      </fill>
    </dxf>
    <dxf>
      <font>
        <color rgb="FF000000"/>
      </font>
      <fill>
        <patternFill>
          <bgColor rgb="FF548DD4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DC143C"/>
        </patternFill>
      </fill>
    </dxf>
    <dxf>
      <font>
        <color rgb="FFFFFFFF"/>
      </font>
      <fill>
        <patternFill>
          <bgColor rgb="FF008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3</xdr:row>
      <xdr:rowOff>47625</xdr:rowOff>
    </xdr:from>
    <xdr:to>
      <xdr:col>6</xdr:col>
      <xdr:colOff>9525</xdr:colOff>
      <xdr:row>4</xdr:row>
      <xdr:rowOff>38100</xdr:rowOff>
    </xdr:to>
    <xdr:sp macro="" textlink="">
      <xdr:nvSpPr>
        <xdr:cNvPr id="2062" name="Line 14">
          <a:extLst>
            <a:ext uri="{FF2B5EF4-FFF2-40B4-BE49-F238E27FC236}">
              <a16:creationId xmlns:a16="http://schemas.microsoft.com/office/drawing/2014/main" id="{00000000-0008-0000-0100-00000E080000}"/>
            </a:ext>
          </a:extLst>
        </xdr:cNvPr>
        <xdr:cNvSpPr>
          <a:spLocks noChangeShapeType="1"/>
        </xdr:cNvSpPr>
      </xdr:nvSpPr>
      <xdr:spPr bwMode="auto">
        <a:xfrm flipH="1" flipV="1">
          <a:off x="4972050" y="638175"/>
          <a:ext cx="15240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409575</xdr:colOff>
      <xdr:row>5</xdr:row>
      <xdr:rowOff>28575</xdr:rowOff>
    </xdr:from>
    <xdr:to>
      <xdr:col>6</xdr:col>
      <xdr:colOff>38100</xdr:colOff>
      <xdr:row>6</xdr:row>
      <xdr:rowOff>152400</xdr:rowOff>
    </xdr:to>
    <xdr:sp macro="" textlink="">
      <xdr:nvSpPr>
        <xdr:cNvPr id="2063" name="Line 15">
          <a:extLst>
            <a:ext uri="{FF2B5EF4-FFF2-40B4-BE49-F238E27FC236}">
              <a16:creationId xmlns:a16="http://schemas.microsoft.com/office/drawing/2014/main" id="{00000000-0008-0000-0100-00000F080000}"/>
            </a:ext>
          </a:extLst>
        </xdr:cNvPr>
        <xdr:cNvSpPr>
          <a:spLocks noChangeShapeType="1"/>
        </xdr:cNvSpPr>
      </xdr:nvSpPr>
      <xdr:spPr bwMode="auto">
        <a:xfrm flipH="1">
          <a:off x="4838700" y="942975"/>
          <a:ext cx="238125" cy="2857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123825</xdr:colOff>
      <xdr:row>11</xdr:row>
      <xdr:rowOff>38100</xdr:rowOff>
    </xdr:from>
    <xdr:ext cx="3261790" cy="612988"/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 txBox="1">
          <a:spLocks noChangeArrowheads="1"/>
        </xdr:cNvSpPr>
      </xdr:nvSpPr>
      <xdr:spPr bwMode="auto">
        <a:xfrm>
          <a:off x="4019550" y="1819275"/>
          <a:ext cx="3261790" cy="61298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Calculation of mean and sd from the original discrete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representation of the uncertainties.  Then, an assumption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is made to use normal (note that the distributions are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NOT symmetric).</a:t>
          </a:r>
        </a:p>
      </xdr:txBody>
    </xdr:sp>
    <xdr:clientData/>
  </xdr:oneCellAnchor>
  <xdr:twoCellAnchor>
    <xdr:from>
      <xdr:col>4</xdr:col>
      <xdr:colOff>161925</xdr:colOff>
      <xdr:row>12</xdr:row>
      <xdr:rowOff>95250</xdr:rowOff>
    </xdr:from>
    <xdr:to>
      <xdr:col>5</xdr:col>
      <xdr:colOff>85725</xdr:colOff>
      <xdr:row>14</xdr:row>
      <xdr:rowOff>28575</xdr:rowOff>
    </xdr:to>
    <xdr:sp macro="" textlink="">
      <xdr:nvSpPr>
        <xdr:cNvPr id="3074" name="Line 2">
          <a:extLst>
            <a:ext uri="{FF2B5EF4-FFF2-40B4-BE49-F238E27FC236}">
              <a16:creationId xmlns:a16="http://schemas.microsoft.com/office/drawing/2014/main" id="{00000000-0008-0000-0200-0000020C0000}"/>
            </a:ext>
          </a:extLst>
        </xdr:cNvPr>
        <xdr:cNvSpPr>
          <a:spLocks noChangeShapeType="1"/>
        </xdr:cNvSpPr>
      </xdr:nvSpPr>
      <xdr:spPr bwMode="auto">
        <a:xfrm flipH="1">
          <a:off x="3448050" y="2038350"/>
          <a:ext cx="5334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95250</xdr:colOff>
      <xdr:row>14</xdr:row>
      <xdr:rowOff>133350</xdr:rowOff>
    </xdr:from>
    <xdr:to>
      <xdr:col>5</xdr:col>
      <xdr:colOff>104775</xdr:colOff>
      <xdr:row>19</xdr:row>
      <xdr:rowOff>85725</xdr:rowOff>
    </xdr:to>
    <xdr:sp macro="" textlink="">
      <xdr:nvSpPr>
        <xdr:cNvPr id="3075" name="Line 3">
          <a:extLst>
            <a:ext uri="{FF2B5EF4-FFF2-40B4-BE49-F238E27FC236}">
              <a16:creationId xmlns:a16="http://schemas.microsoft.com/office/drawing/2014/main" id="{00000000-0008-0000-0200-0000030C0000}"/>
            </a:ext>
          </a:extLst>
        </xdr:cNvPr>
        <xdr:cNvSpPr>
          <a:spLocks noChangeShapeType="1"/>
        </xdr:cNvSpPr>
      </xdr:nvSpPr>
      <xdr:spPr bwMode="auto">
        <a:xfrm flipH="1">
          <a:off x="3381375" y="2400300"/>
          <a:ext cx="619125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 x14ac:dyDescent="0.25"/>
  <sheetData/>
  <phoneticPr fontId="7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EB4C3-5A34-4422-ADC4-E0248DEDC975}">
  <dimension ref="A1:X6"/>
  <sheetViews>
    <sheetView workbookViewId="0"/>
  </sheetViews>
  <sheetFormatPr defaultColWidth="25.6328125" defaultRowHeight="12.5" x14ac:dyDescent="0.25"/>
  <sheetData>
    <row r="1" spans="1:24" x14ac:dyDescent="0.25">
      <c r="A1" t="s">
        <v>36</v>
      </c>
      <c r="B1" t="s">
        <v>37</v>
      </c>
    </row>
    <row r="2" spans="1:24" x14ac:dyDescent="0.25">
      <c r="A2" t="s">
        <v>38</v>
      </c>
      <c r="B2">
        <v>4</v>
      </c>
    </row>
    <row r="3" spans="1:24" x14ac:dyDescent="0.25">
      <c r="A3" t="s">
        <v>39</v>
      </c>
      <c r="B3">
        <v>0</v>
      </c>
    </row>
    <row r="5" spans="1:24" x14ac:dyDescent="0.25">
      <c r="A5" t="s">
        <v>40</v>
      </c>
      <c r="B5" t="s">
        <v>41</v>
      </c>
      <c r="C5" t="s">
        <v>42</v>
      </c>
      <c r="D5" t="s">
        <v>43</v>
      </c>
      <c r="E5" t="s">
        <v>44</v>
      </c>
      <c r="F5" t="s">
        <v>45</v>
      </c>
      <c r="J5" t="s">
        <v>46</v>
      </c>
      <c r="K5" t="s">
        <v>47</v>
      </c>
      <c r="L5" t="s">
        <v>48</v>
      </c>
      <c r="N5" t="s">
        <v>49</v>
      </c>
      <c r="O5" t="s">
        <v>50</v>
      </c>
      <c r="P5" t="s">
        <v>51</v>
      </c>
      <c r="R5" t="s">
        <v>52</v>
      </c>
      <c r="S5" t="s">
        <v>53</v>
      </c>
      <c r="T5" t="s">
        <v>54</v>
      </c>
      <c r="V5" t="s">
        <v>55</v>
      </c>
      <c r="W5" t="s">
        <v>56</v>
      </c>
      <c r="X5" t="s">
        <v>57</v>
      </c>
    </row>
    <row r="6" spans="1:24" x14ac:dyDescent="0.25">
      <c r="A6" t="e">
        <f ca="1">ModelRef('Model with Normal'!$B$8,1,0,0)</f>
        <v>#NAME?</v>
      </c>
      <c r="B6">
        <v>0</v>
      </c>
      <c r="C6">
        <v>3</v>
      </c>
      <c r="F6">
        <v>0</v>
      </c>
      <c r="J6" t="b">
        <v>1</v>
      </c>
      <c r="K6" t="s">
        <v>58</v>
      </c>
      <c r="L6" t="e">
        <f ca="1">ModelRef('Model with Normal'!$B$8,1,0,0)+ModelRef('Model with Normal'!$B$3,2,0,-1)</f>
        <v>#NAME?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"/>
  <sheetViews>
    <sheetView tabSelected="1" workbookViewId="0">
      <selection activeCell="B8" sqref="B8"/>
    </sheetView>
  </sheetViews>
  <sheetFormatPr defaultColWidth="9.1796875" defaultRowHeight="13" x14ac:dyDescent="0.3"/>
  <cols>
    <col min="1" max="1" width="23.26953125" style="8" bestFit="1" customWidth="1"/>
    <col min="2" max="2" width="13.1796875" style="8" customWidth="1"/>
    <col min="3" max="4" width="10.453125" style="20" customWidth="1"/>
    <col min="5" max="5" width="10.26953125" style="8" bestFit="1" customWidth="1"/>
    <col min="6" max="16384" width="9.1796875" style="8"/>
  </cols>
  <sheetData>
    <row r="1" spans="1:7" x14ac:dyDescent="0.3">
      <c r="A1" s="9" t="s">
        <v>21</v>
      </c>
      <c r="B1" s="20"/>
      <c r="C1" s="34" t="s">
        <v>28</v>
      </c>
      <c r="D1" s="34"/>
      <c r="E1"/>
    </row>
    <row r="2" spans="1:7" ht="21" customHeight="1" x14ac:dyDescent="0.3">
      <c r="B2" s="26" t="s">
        <v>22</v>
      </c>
      <c r="C2" s="20" t="s">
        <v>29</v>
      </c>
      <c r="D2" s="20" t="s">
        <v>30</v>
      </c>
      <c r="E2" s="12" t="s">
        <v>23</v>
      </c>
      <c r="F2" s="11" t="s">
        <v>24</v>
      </c>
      <c r="G2" s="11" t="s">
        <v>25</v>
      </c>
    </row>
    <row r="3" spans="1:7" x14ac:dyDescent="0.3">
      <c r="A3" s="8" t="s">
        <v>20</v>
      </c>
      <c r="B3" s="27" cm="1">
        <f t="array" aca="1" ref="B3" ca="1">_xll.RiskNormal(205,35,_xll.RiskStatic(205),_xll.RiskName("Base Plan"),_xll.RiskCorrmat(BasevExpand,1))</f>
        <v>240.48154579392281</v>
      </c>
      <c r="C3" s="21">
        <v>205</v>
      </c>
      <c r="D3" s="21">
        <v>35</v>
      </c>
      <c r="E3" s="13">
        <f ca="1">rtol*(1-EXP(-B3/rtol))</f>
        <v>139.90602195644362</v>
      </c>
      <c r="F3" s="13" cm="1">
        <f t="array" aca="1" ref="F3" ca="1">_xll.RiskMean(E3)</f>
        <v>127.13287997935035</v>
      </c>
      <c r="G3" s="13">
        <f ca="1">-rtol*LN(1-F3/rtol)</f>
        <v>201.93597156014141</v>
      </c>
    </row>
    <row r="4" spans="1:7" x14ac:dyDescent="0.3">
      <c r="B4" s="28"/>
      <c r="C4" s="22"/>
      <c r="D4" s="22"/>
    </row>
    <row r="5" spans="1:7" x14ac:dyDescent="0.3">
      <c r="B5" s="28"/>
      <c r="C5" s="22"/>
      <c r="D5" s="22"/>
      <c r="G5" s="8" t="s">
        <v>34</v>
      </c>
    </row>
    <row r="6" spans="1:7" x14ac:dyDescent="0.3">
      <c r="A6" s="8" t="s">
        <v>31</v>
      </c>
      <c r="B6" s="27" cm="1">
        <f t="array" aca="1" ref="B6" ca="1">_xll.RiskNormal(290,110.1,_xll.RiskStatic(290),_xll.RiskName("Expand Plant Value"),_xll.RiskCorrmat(BasevExpand,2))</f>
        <v>376.82448073097726</v>
      </c>
      <c r="C6" s="21">
        <v>290</v>
      </c>
      <c r="D6" s="21">
        <v>70</v>
      </c>
      <c r="G6" s="8" t="s">
        <v>26</v>
      </c>
    </row>
    <row r="7" spans="1:7" x14ac:dyDescent="0.3">
      <c r="A7" s="8" t="s">
        <v>32</v>
      </c>
      <c r="B7" s="29" cm="1">
        <f t="array" aca="1" ref="B7" ca="1">_xll.RiskNormal(80,6,_xll.RiskStatic(80),_xll.RiskName("Expand Plant Cost"))</f>
        <v>92.823165893184523</v>
      </c>
      <c r="C7" s="21">
        <v>80</v>
      </c>
      <c r="D7" s="21">
        <v>6</v>
      </c>
    </row>
    <row r="8" spans="1:7" x14ac:dyDescent="0.3">
      <c r="A8" s="8" t="s">
        <v>33</v>
      </c>
      <c r="B8" s="30" cm="1">
        <f t="array" aca="1" ref="B8" ca="1">_xll.RiskOutput("Expand Plant Net")+B6-B7</f>
        <v>284.00131483779273</v>
      </c>
      <c r="E8" s="13">
        <f ca="1">rtol*(1-EXP(-B8/rtol))</f>
        <v>151.65751443427246</v>
      </c>
      <c r="F8" s="13" cm="1">
        <f t="array" aca="1" ref="F8" ca="1">_xll.RiskMean(E8)</f>
        <v>118.52203669686845</v>
      </c>
      <c r="G8" s="13">
        <f ca="1">-rtol*LN(1-F8/rtol)</f>
        <v>179.59695435630508</v>
      </c>
    </row>
    <row r="9" spans="1:7" x14ac:dyDescent="0.3">
      <c r="B9" s="31"/>
    </row>
    <row r="10" spans="1:7" x14ac:dyDescent="0.3">
      <c r="A10" s="8" t="s">
        <v>19</v>
      </c>
      <c r="B10" s="30" cm="1">
        <f t="array" aca="1" ref="B10" ca="1">_xll.RiskOutput("Expand - Base Plan")+B8-B3</f>
        <v>43.519769043869928</v>
      </c>
      <c r="C10" s="32" cm="1">
        <f t="array" aca="1" ref="C10" ca="1">_xll.RiskMean(B10)</f>
        <v>4.9916331552668858</v>
      </c>
      <c r="E10" s="13">
        <f ca="1">E8-E3</f>
        <v>11.751492477828833</v>
      </c>
    </row>
    <row r="11" spans="1:7" x14ac:dyDescent="0.3">
      <c r="C11" s="23"/>
      <c r="D11" s="23"/>
      <c r="E11" s="10"/>
    </row>
    <row r="12" spans="1:7" x14ac:dyDescent="0.3">
      <c r="B12" s="32"/>
      <c r="C12" s="23"/>
      <c r="D12" s="23"/>
      <c r="E12" s="10"/>
    </row>
    <row r="13" spans="1:7" x14ac:dyDescent="0.3">
      <c r="A13" s="11" t="s">
        <v>35</v>
      </c>
      <c r="B13" s="33">
        <v>200</v>
      </c>
    </row>
    <row r="14" spans="1:7" ht="15.5" x14ac:dyDescent="0.35">
      <c r="C14" s="24"/>
      <c r="D14" s="24"/>
    </row>
    <row r="15" spans="1:7" x14ac:dyDescent="0.3">
      <c r="C15" s="21"/>
      <c r="D15" s="21"/>
    </row>
    <row r="17" spans="2:4" x14ac:dyDescent="0.3">
      <c r="B17" s="15" t="s">
        <v>27</v>
      </c>
      <c r="C17" s="25" t="str">
        <f ca="1">"Base Plan in "&amp;CELL("address",$B$3)</f>
        <v>Base Plan in $B$3</v>
      </c>
      <c r="D17" s="17" t="str">
        <f ca="1">"Expand Plant Value in "&amp;CELL("address",$B$6)</f>
        <v>Expand Plant Value in $B$6</v>
      </c>
    </row>
    <row r="18" spans="2:4" x14ac:dyDescent="0.3">
      <c r="B18" s="17" t="str">
        <f ca="1">"Base Plan in "&amp;CELL("address",$B$3)</f>
        <v>Base Plan in $B$3</v>
      </c>
      <c r="C18" s="18">
        <v>1</v>
      </c>
      <c r="D18" s="19"/>
    </row>
    <row r="19" spans="2:4" x14ac:dyDescent="0.3">
      <c r="B19" s="17" t="str">
        <f ca="1">"Expand Plant Value in "&amp;CELL("address",$B$6)</f>
        <v>Expand Plant Value in $B$6</v>
      </c>
      <c r="C19" s="16">
        <v>0.7</v>
      </c>
      <c r="D19" s="14">
        <v>1</v>
      </c>
    </row>
  </sheetData>
  <mergeCells count="1">
    <mergeCell ref="C1:D1"/>
  </mergeCells>
  <phoneticPr fontId="0" type="noConversion"/>
  <conditionalFormatting sqref="B3 E3:F3 B6:B8 E8:F8 B10:C10">
    <cfRule type="expression" dxfId="2" priority="1" stopIfTrue="1">
      <formula>RiskColorCellsSimOutput</formula>
    </cfRule>
    <cfRule type="expression" dxfId="1" priority="2" stopIfTrue="1">
      <formula>RiskColorCellsSimInput</formula>
    </cfRule>
    <cfRule type="expression" dxfId="0" priority="3" stopIfTrue="1">
      <formula>RiskColorCellsSimStatistics</formula>
    </cfRule>
  </conditionalFormatting>
  <pageMargins left="0.75" right="0.75" top="1" bottom="1" header="0.5" footer="0.5"/>
  <pageSetup orientation="portrait" horizontalDpi="4294967293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2"/>
  <sheetViews>
    <sheetView topLeftCell="A3" workbookViewId="0">
      <selection activeCell="M20" sqref="M20"/>
    </sheetView>
  </sheetViews>
  <sheetFormatPr defaultRowHeight="12.5" x14ac:dyDescent="0.25"/>
  <cols>
    <col min="1" max="1" width="14.1796875" bestFit="1" customWidth="1"/>
    <col min="2" max="4" width="11.7265625" bestFit="1" customWidth="1"/>
  </cols>
  <sheetData>
    <row r="1" spans="1:4" x14ac:dyDescent="0.25">
      <c r="A1" s="2" t="s">
        <v>15</v>
      </c>
    </row>
    <row r="3" spans="1:4" x14ac:dyDescent="0.25">
      <c r="A3" t="s">
        <v>16</v>
      </c>
    </row>
    <row r="4" spans="1:4" x14ac:dyDescent="0.25">
      <c r="B4" s="35" t="s">
        <v>0</v>
      </c>
      <c r="C4" s="35"/>
      <c r="D4" s="35"/>
    </row>
    <row r="5" spans="1:4" x14ac:dyDescent="0.25">
      <c r="B5" s="3" t="s">
        <v>1</v>
      </c>
      <c r="C5" s="3" t="s">
        <v>2</v>
      </c>
      <c r="D5" s="3" t="s">
        <v>3</v>
      </c>
    </row>
    <row r="6" spans="1:4" x14ac:dyDescent="0.25">
      <c r="A6" t="s">
        <v>4</v>
      </c>
      <c r="B6">
        <v>0.2</v>
      </c>
      <c r="C6">
        <v>0.5</v>
      </c>
      <c r="D6">
        <v>0.3</v>
      </c>
    </row>
    <row r="7" spans="1:4" x14ac:dyDescent="0.25">
      <c r="A7" t="s">
        <v>5</v>
      </c>
      <c r="B7" s="3" t="s">
        <v>7</v>
      </c>
      <c r="C7" s="3" t="s">
        <v>8</v>
      </c>
      <c r="D7" s="3" t="s">
        <v>9</v>
      </c>
    </row>
    <row r="8" spans="1:4" x14ac:dyDescent="0.25">
      <c r="A8" t="s">
        <v>6</v>
      </c>
      <c r="B8" s="4">
        <v>150</v>
      </c>
      <c r="C8" s="4">
        <v>200</v>
      </c>
      <c r="D8" s="4">
        <v>250</v>
      </c>
    </row>
    <row r="10" spans="1:4" x14ac:dyDescent="0.25">
      <c r="A10" s="5" t="s">
        <v>18</v>
      </c>
    </row>
    <row r="11" spans="1:4" x14ac:dyDescent="0.25">
      <c r="A11" s="6" t="s">
        <v>12</v>
      </c>
      <c r="B11" s="6" t="s">
        <v>10</v>
      </c>
      <c r="C11" s="6" t="s">
        <v>11</v>
      </c>
      <c r="D11" s="6" t="s">
        <v>13</v>
      </c>
    </row>
    <row r="12" spans="1:4" x14ac:dyDescent="0.25">
      <c r="A12">
        <v>0.2</v>
      </c>
      <c r="B12">
        <v>180</v>
      </c>
      <c r="C12">
        <f>A12*B12</f>
        <v>36</v>
      </c>
      <c r="D12">
        <f>A12*(B12-$C$15)^2</f>
        <v>2420</v>
      </c>
    </row>
    <row r="13" spans="1:4" x14ac:dyDescent="0.25">
      <c r="A13">
        <v>0.5</v>
      </c>
      <c r="B13">
        <v>280</v>
      </c>
      <c r="C13">
        <f>A13*B13</f>
        <v>140</v>
      </c>
      <c r="D13">
        <f>A13*(B13-$C$15)^2</f>
        <v>50</v>
      </c>
    </row>
    <row r="14" spans="1:4" x14ac:dyDescent="0.25">
      <c r="A14" s="5">
        <v>0.3</v>
      </c>
      <c r="B14">
        <v>380</v>
      </c>
      <c r="C14" s="5">
        <f>A14*B14</f>
        <v>114</v>
      </c>
      <c r="D14" s="5">
        <f>A14*(B14-$C$15)^2</f>
        <v>2430</v>
      </c>
    </row>
    <row r="15" spans="1:4" ht="13" x14ac:dyDescent="0.3">
      <c r="A15" s="1">
        <f>SUM(A12:A14)</f>
        <v>1</v>
      </c>
      <c r="C15" s="8">
        <f>SUM(C12:C14)</f>
        <v>290</v>
      </c>
      <c r="D15">
        <f>SUM(D12:D14)</f>
        <v>4900</v>
      </c>
    </row>
    <row r="16" spans="1:4" ht="13" x14ac:dyDescent="0.3">
      <c r="C16" s="3" t="s">
        <v>14</v>
      </c>
      <c r="D16" s="7">
        <f>SQRT(D15)</f>
        <v>70</v>
      </c>
    </row>
    <row r="17" spans="1:4" x14ac:dyDescent="0.25">
      <c r="A17" s="5" t="s">
        <v>17</v>
      </c>
      <c r="C17" s="3"/>
      <c r="D17" s="1"/>
    </row>
    <row r="18" spans="1:4" x14ac:dyDescent="0.25">
      <c r="A18">
        <v>0.2</v>
      </c>
      <c r="B18">
        <v>150</v>
      </c>
      <c r="C18">
        <f>A18*B18</f>
        <v>30</v>
      </c>
      <c r="D18">
        <f>A18*(B18-$C$21)^2</f>
        <v>605</v>
      </c>
    </row>
    <row r="19" spans="1:4" x14ac:dyDescent="0.25">
      <c r="A19">
        <v>0.5</v>
      </c>
      <c r="B19">
        <v>200</v>
      </c>
      <c r="C19">
        <f>A19*B19</f>
        <v>100</v>
      </c>
      <c r="D19">
        <f>A19*(B19-$C$21)^2</f>
        <v>12.5</v>
      </c>
    </row>
    <row r="20" spans="1:4" x14ac:dyDescent="0.25">
      <c r="A20" s="5">
        <v>0.3</v>
      </c>
      <c r="B20">
        <v>250</v>
      </c>
      <c r="C20" s="5">
        <f>A20*B20</f>
        <v>75</v>
      </c>
      <c r="D20" s="5">
        <f>A20*(B20-$C$21)^2</f>
        <v>607.5</v>
      </c>
    </row>
    <row r="21" spans="1:4" ht="13" x14ac:dyDescent="0.3">
      <c r="A21" s="1">
        <f>SUM(A18:A20)</f>
        <v>1</v>
      </c>
      <c r="C21" s="8">
        <f>SUM(C18:C20)</f>
        <v>205</v>
      </c>
      <c r="D21">
        <f>SUM(D18:D20)</f>
        <v>1225</v>
      </c>
    </row>
    <row r="22" spans="1:4" ht="13" x14ac:dyDescent="0.3">
      <c r="C22" s="3" t="s">
        <v>14</v>
      </c>
      <c r="D22" s="7">
        <f>SQRT(D21)</f>
        <v>35</v>
      </c>
    </row>
  </sheetData>
  <mergeCells count="1">
    <mergeCell ref="B4:D4"/>
  </mergeCells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CB_DATA_</vt:lpstr>
      <vt:lpstr>RiskSerializationData8</vt:lpstr>
      <vt:lpstr>Model with Normal</vt:lpstr>
      <vt:lpstr>Data &amp; Statistics</vt:lpstr>
      <vt:lpstr>BasevExpand</vt:lpstr>
      <vt:lpstr>RiskSerializationData8!BrowseRecords</vt:lpstr>
      <vt:lpstr>rol</vt:lpstr>
      <vt:lpstr>rtol</vt:lpstr>
      <vt:lpstr>RiskSerializationData8!SerializationHeader</vt:lpstr>
    </vt:vector>
  </TitlesOfParts>
  <Company>self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R. Schuyler</dc:creator>
  <cp:lastModifiedBy>Timothy Nieman</cp:lastModifiedBy>
  <dcterms:created xsi:type="dcterms:W3CDTF">1998-05-04T11:50:07Z</dcterms:created>
  <dcterms:modified xsi:type="dcterms:W3CDTF">2025-08-17T04:59:14Z</dcterms:modified>
</cp:coreProperties>
</file>